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5" l="1"/>
  <c r="C33" i="5"/>
  <c r="C34" i="5"/>
  <c r="C31" i="5"/>
  <c r="C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<sst xmlns="http://schemas.openxmlformats.org/spreadsheetml/2006/main" count="515" uniqueCount="338">
  <si>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</si>
  <si>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</si>
  <si>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</si>
  <si>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</si>
  <si>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</si>
  <si>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</si>
  <si>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</si>
  <si>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</si>
  <si>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</si>
  <si>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</si>
  <si>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</si>
  <si>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</si>
  <si>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</si>
  <si>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</si>
  <si>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</si>
  <si>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</si>
  <si>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</si>
  <si>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</si>
  <si>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</si>
  <si>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</si>
  <si>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</si>
  <si>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</si>
  <si>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</si>
  <si>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</si>
  <si>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</si>
  <si>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</si>
  <si>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</si>
  <si>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</si>
  <si>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</si>
  <si>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</si>
  <si>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</si>
  <si>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</si>
  <si>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</si>
  <si>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</si>
  <si>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</si>
  <si>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</si>
  <si>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</si>
  <si>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</si>
  <si>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</si>
  <si>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</si>
  <si>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</si>
  <si>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</si>
  <si>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</si>
  <si>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</si>
  <si>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</si>
  <si>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</si>
  <si>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</si>
  <si>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</si>
  <si>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</si>
  <si>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</si>
  <si>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</si>
  <si>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</si>
  <si>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</si>
  <si>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</si>
  <si>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</si>
  <si>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</si>
  <si>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</si>
  <si>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</si>
  <si>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</si>
  <si>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</si>
  <si>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</si>
  <si>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</si>
  <si>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</si>
  <si>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</si>
  <si>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</si>
  <si>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</si>
  <si>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</si>
  <si>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</si>
  <si>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</si>
  <si>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</si>
  <si>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</si>
  <si>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</si>
  <si>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</si>
  <si>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</si>
  <si>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</si>
  <si>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</si>
  <si>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</si>
  <si>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</si>
  <si>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</si>
  <si>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</si>
  <si>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</si>
  <si>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</si>
  <si>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</si>
  <si>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</si>
  <si>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</si>
  <si>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</si>
  <si>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</si>
  <si>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</si>
  <si>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</si>
  <si>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</si>
  <si>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</si>
  <si>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</si>
  <si>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</si>
  <si>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</si>
  <si>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</si>
  <si>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</si>
  <si>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</si>
  <si>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</si>
  <si>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</si>
  <si>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</si>
  <si>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</si>
  <si>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</si>
  <si>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</si>
  <si>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</si>
  <si>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</si>
  <si>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</si>
  <si>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</si>
  <si>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</si>
  <si>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</si>
  <si>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</si>
  <si>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</si>
  <si>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</si>
  <si>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</si>
  <si>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</si>
  <si>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</si>
  <si>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</si>
  <si>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</si>
  <si>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</si>
  <si>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</si>
  <si>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</si>
  <si>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</si>
  <si>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</si>
  <si>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</si>
  <si>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</si>
  <si>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</si>
  <si>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</si>
  <si>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</si>
  <si>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</si>
  <si>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</si>
  <si>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</si>
  <si>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</si>
  <si>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</si>
  <si>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</si>
  <si>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</si>
  <si>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</si>
  <si>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</si>
  <si>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</si>
  <si>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</si>
  <si>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</si>
  <si>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</si>
  <si>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</si>
  <si>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</si>
  <si>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</si>
  <si>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</si>
  <si>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</si>
  <si>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</si>
  <si>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</si>
  <si>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</si>
  <si>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</si>
  <si>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</si>
  <si>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</si>
  <si>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</si>
  <si>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</si>
  <si>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</si>
  <si>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</si>
  <si>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</si>
  <si>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</si>
  <si>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</si>
  <si>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</si>
  <si>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</si>
  <si>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</si>
  <si>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</si>
  <si>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</si>
  <si>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</si>
  <si>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</si>
  <si>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</si>
  <si>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</si>
  <si>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</si>
  <si>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</si>
  <si>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</si>
  <si>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</si>
  <si>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</si>
  <si>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</si>
  <si>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</si>
  <si>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</si>
  <si>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</si>
  <si>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</si>
  <si>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</si>
  <si>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</si>
  <si>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</si>
  <si>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</si>
  <si>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</si>
  <si>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</si>
  <si>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</si>
  <si>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</si>
  <si>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</si>
  <si>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</si>
  <si>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</si>
  <si>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</si>
  <si>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</si>
  <si>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</si>
  <si>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</si>
  <si>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</si>
  <si>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</si>
  <si>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</si>
  <si>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</si>
  <si>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</si>
  <si>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</si>
  <si>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</si>
  <si>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</si>
  <si>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</si>
  <si>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</si>
  <si>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</si>
  <si>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</si>
  <si>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</si>
  <si>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</si>
  <si>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</si>
  <si>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</si>
  <si>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</si>
  <si>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</si>
  <si>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</si>
  <si>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</si>
  <si>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</si>
  <si>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</si>
  <si>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</si>
  <si>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</si>
  <si>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</si>
  <si>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</si>
  <si>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</si>
  <si>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</si>
  <si>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</si>
  <si>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</si>
  <si>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</si>
  <si>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</si>
  <si>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</si>
  <si>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</si>
  <si>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</si>
  <si>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</si>
  <si>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</si>
  <si>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</si>
  <si>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</si>
  <si>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</si>
  <si>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</si>
  <si>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</si>
  <si>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</si>
  <si>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</si>
  <si>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</si>
  <si>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</si>
  <si>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</si>
  <si>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</si>
  <si>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</si>
  <si>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</si>
  <si>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</si>
  <si>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</si>
  <si>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</si>
  <si>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</si>
  <si>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</si>
  <si>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</si>
  <si>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</si>
  <si>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</si>
  <si>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</si>
  <si>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</si>
  <si>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</si>
  <si>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</si>
  <si>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</si>
  <si>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</si>
  <si>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</si>
  <si>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</si>
  <si>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</si>
  <si>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</si>
  <si>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</si>
  <si>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</si>
  <si>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</si>
  <si>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</si>
  <si>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</si>
  <si>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</si>
  <si>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</si>
  <si>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</si>
  <si>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</si>
  <si>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</si>
  <si>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</si>
  <si>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</si>
  <si>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</si>
  <si>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</si>
  <si>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</si>
  <si>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</si>
  <si>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</si>
  <si>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</si>
  <si>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</si>
  <si>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</si>
  <si>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</si>
  <si>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</si>
  <si>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</si>
  <si>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</si>
  <si>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</si>
  <si>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</si>
  <si>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</si>
  <si>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</si>
  <si>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</si>
  <si>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</si>
  <si>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</si>
  <si>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</si>
  <si>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</si>
  <si>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</si>
  <si>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</si>
  <si>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</si>
  <si>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</si>
  <si>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</si>
  <si>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</si>
  <si>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</si>
  <si>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</si>
  <si>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</si>
  <si>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</si>
  <si>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</si>
  <si>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</si>
  <si>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</si>
  <si>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</si>
  <si>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</si>
  <si>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</si>
  <si>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</si>
  <si>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</si>
  <si>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</si>
  <si>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</si>
  <si>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</si>
  <si>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</si>
  <si>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</si>
  <si>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</si>
  <si>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</si>
  <si>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</si>
  <si>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</si>
  <si>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</si>
  <si>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</si>
  <si>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</si>
  <si>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</si>
  <si>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</si>
  <si>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ТП-101 ф-3</t>
  </si>
  <si>
    <t>Учалинский район, с. Учалы</t>
  </si>
  <si>
    <t>ВЛ-0,4 кВ ТП-101 ф.3</t>
  </si>
  <si>
    <t>453733, Республика Башкортостан, Учалинский район, с. Учалы</t>
  </si>
  <si>
    <t>M_UES_P125</t>
  </si>
  <si>
    <t>Л-101-03</t>
  </si>
  <si>
    <t>1988</t>
  </si>
  <si>
    <t>А-35</t>
  </si>
  <si>
    <t>СИП3х50+1х54,6</t>
  </si>
  <si>
    <t>ВЛ</t>
  </si>
  <si>
    <t>ВЛИ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</si>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</sst>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0.89300000000000002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ТП-101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330</v>
      </c>
      <c r="C25" s="138"/>
      <c r="D25" s="136"/>
      <c r="E25" s="136"/>
      <c r="F25" s="136">
        <v>0.4</v>
      </c>
      <c r="G25" s="136"/>
      <c r="H25" s="136"/>
      <c r="I25" s="136"/>
      <c r="J25" s="39" t="s">
        <v>331</v>
      </c>
      <c r="K25" s="38">
        <v>1</v>
      </c>
      <c r="L25" s="35">
        <v>1</v>
      </c>
      <c r="M25" s="40" t="s">
        <v>332</v>
      </c>
      <c r="N25" s="40" t="s">
        <v>333</v>
      </c>
      <c r="O25" s="38" t="s">
        <v>334</v>
      </c>
      <c r="P25" s="35" t="s">
        <v>335</v>
      </c>
      <c r="Q25" s="35">
        <v>0.98199999999999998</v>
      </c>
      <c r="R25" s="41">
        <v>0.98199999999999998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6" sqref="C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ТП-101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M_UES_P125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ТП-101 ф-3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31" sqref="C31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9.28515625" bestFit="1" customWidth="1"/>
    <col min="9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ТП-101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336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0.89300000000000002</v>
      </c>
      <c r="D24" s="73"/>
      <c r="E24" s="73"/>
      <c r="F24" s="73"/>
      <c r="G24" s="73"/>
      <c r="H24" s="35">
        <v>0.89300000000000002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>H31</f>
        <v>0.74399999999999999</v>
      </c>
      <c r="D31" s="44"/>
      <c r="E31" s="44"/>
      <c r="F31" s="35"/>
      <c r="G31" s="44"/>
      <c r="H31" s="77">
        <v>0.74399999999999999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ref="C32:C34" si="0">H32</f>
        <v>0.153</v>
      </c>
      <c r="D32" s="44"/>
      <c r="E32" s="44"/>
      <c r="F32" s="35"/>
      <c r="G32" s="44"/>
      <c r="H32" s="77">
        <v>0.153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0.58399999999999996</v>
      </c>
      <c r="D33" s="44"/>
      <c r="E33" s="44"/>
      <c r="F33" s="35"/>
      <c r="G33" s="44"/>
      <c r="H33" s="77">
        <v>0.58399999999999996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0.08</v>
      </c>
      <c r="D34" s="44"/>
      <c r="E34" s="44"/>
      <c r="F34" s="35"/>
      <c r="G34" s="35"/>
      <c r="H34" s="77">
        <v>0.08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ТП-101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8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M_UES_P125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ТП-101 ф-3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270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327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337</v>
      </c>
      <c r="B27" s="107">
        <f>'1. паспорт местоположение'!C48</f>
        <v>0.89300000000000002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7" t="s">
        <v>300</v>
      </c>
    </row>
    <row r="57" spans="1:2" x14ac:dyDescent="0.25">
      <c r="A57" s="115" t="s">
        <v>301</v>
      </c>
      <c r="B57" s="147"/>
    </row>
    <row r="58" spans="1:2" x14ac:dyDescent="0.25">
      <c r="A58" s="115" t="s">
        <v>302</v>
      </c>
      <c r="B58" s="147"/>
    </row>
    <row r="59" spans="1:2" x14ac:dyDescent="0.25">
      <c r="A59" s="115" t="s">
        <v>303</v>
      </c>
      <c r="B59" s="147"/>
    </row>
    <row r="60" spans="1:2" x14ac:dyDescent="0.25">
      <c r="A60" s="115" t="s">
        <v>304</v>
      </c>
      <c r="B60" s="147"/>
    </row>
    <row r="61" spans="1:2" x14ac:dyDescent="0.25">
      <c r="A61" s="116" t="s">
        <v>305</v>
      </c>
      <c r="B61" s="147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7" t="s">
        <v>317</v>
      </c>
    </row>
    <row r="74" spans="1:2" x14ac:dyDescent="0.25">
      <c r="A74" s="115" t="s">
        <v>318</v>
      </c>
      <c r="B74" s="147"/>
    </row>
    <row r="75" spans="1:2" x14ac:dyDescent="0.25">
      <c r="A75" s="115" t="s">
        <v>319</v>
      </c>
      <c r="B75" s="147"/>
    </row>
    <row r="76" spans="1:2" x14ac:dyDescent="0.25">
      <c r="A76" s="115" t="s">
        <v>320</v>
      </c>
      <c r="B76" s="147"/>
    </row>
    <row r="77" spans="1:2" x14ac:dyDescent="0.25">
      <c r="A77" s="115" t="s">
        <v>321</v>
      </c>
      <c r="B77" s="147"/>
    </row>
    <row r="78" spans="1:2" x14ac:dyDescent="0.25">
      <c r="A78" s="121" t="s">
        <v>322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2021-07-30T06:17:33Z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